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0_작업중인 문서\a003_친절한엑셀개정(박재영)\완전원고_\예제 파일_\CHAPTER 06\"/>
    </mc:Choice>
  </mc:AlternateContent>
  <xr:revisionPtr revIDLastSave="0" documentId="13_ncr:1_{78122A9F-AFC9-41CD-ACA9-CFC19F89C695}" xr6:coauthVersionLast="47" xr6:coauthVersionMax="47" xr10:uidLastSave="{00000000-0000-0000-0000-000000000000}"/>
  <bookViews>
    <workbookView xWindow="-120" yWindow="-120" windowWidth="38640" windowHeight="21240" tabRatio="730" xr2:uid="{00000000-000D-0000-FFFF-FFFF00000000}"/>
  </bookViews>
  <sheets>
    <sheet name="표만들기" sheetId="11" r:id="rId1"/>
    <sheet name="수식입력" sheetId="2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" i="22" l="1"/>
  <c r="H4" i="22"/>
  <c r="I4" i="22"/>
  <c r="G5" i="22"/>
  <c r="H5" i="22"/>
  <c r="I5" i="22"/>
  <c r="G6" i="22"/>
  <c r="H6" i="22"/>
  <c r="I6" i="22"/>
  <c r="G7" i="22"/>
  <c r="H7" i="22"/>
  <c r="I7" i="22"/>
  <c r="G8" i="22"/>
  <c r="H8" i="22"/>
  <c r="I8" i="22"/>
</calcChain>
</file>

<file path=xl/sharedStrings.xml><?xml version="1.0" encoding="utf-8"?>
<sst xmlns="http://schemas.openxmlformats.org/spreadsheetml/2006/main" count="25" uniqueCount="14">
  <si>
    <t>15세 이상</t>
  </si>
  <si>
    <t>경제활동인구</t>
  </si>
  <si>
    <t>취업자</t>
  </si>
  <si>
    <t>실업자</t>
  </si>
  <si>
    <r>
      <t>■ 경제활동인구 추이</t>
    </r>
    <r>
      <rPr>
        <sz val="12"/>
        <color theme="1"/>
        <rFont val="맑은 고딕"/>
        <family val="3"/>
        <charset val="129"/>
        <scheme val="minor"/>
      </rPr>
      <t xml:space="preserve"> (단위: 천명)</t>
    </r>
    <phoneticPr fontId="1" type="noConversion"/>
  </si>
  <si>
    <t>구분</t>
    <phoneticPr fontId="1" type="noConversion"/>
  </si>
  <si>
    <t>경제활동참가율</t>
    <phoneticPr fontId="1" type="noConversion"/>
  </si>
  <si>
    <t>실업률</t>
    <phoneticPr fontId="1" type="noConversion"/>
  </si>
  <si>
    <t>고용률</t>
    <phoneticPr fontId="1" type="noConversion"/>
  </si>
  <si>
    <t>2021년</t>
  </si>
  <si>
    <t>2022년</t>
  </si>
  <si>
    <t>2023년</t>
  </si>
  <si>
    <t>2024년</t>
  </si>
  <si>
    <t>2025년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</si>
</sst>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2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176" fontId="6" fillId="0" borderId="0" xfId="0" applyNumberFormat="1" applyFont="1">
      <alignment vertical="center"/>
    </xf>
    <xf numFmtId="0" fontId="7" fillId="0" borderId="0" xfId="0" applyFont="1">
      <alignment vertical="center"/>
    </xf>
    <xf numFmtId="0" fontId="7" fillId="0" borderId="0" xfId="0" applyFont="1" applyAlignment="1">
      <alignment vertical="center" shrinkToFit="1"/>
    </xf>
    <xf numFmtId="0" fontId="6" fillId="0" borderId="0" xfId="0" applyFont="1" applyAlignment="1">
      <alignment vertical="center" shrinkToFit="1"/>
    </xf>
  </cellXfs>
  <cellStyles count="1">
    <cellStyle name="표준" xfId="0" builtinId="0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맑은 고딕"/>
        <scheme val="minor"/>
      </font>
      <numFmt numFmtId="176" formatCode="0.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맑은 고딕"/>
        <scheme val="minor"/>
      </font>
      <numFmt numFmtId="176" formatCode="0.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맑은 고딕"/>
        <scheme val="minor"/>
      </font>
      <numFmt numFmtId="176" formatCode="0.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맑은 고딕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맑은 고딕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맑은 고딕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맑은 고딕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맑은 고딕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맑은 고딕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맑은 고딕"/>
        <scheme val="minor"/>
      </font>
      <alignment horizontal="general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맑은 고딕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맑은 고딕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맑은 고딕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맑은 고딕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맑은 고딕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맑은 고딕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맑은 고딕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0000000}" name="표6" displayName="표6" ref="B3:F8" totalsRowShown="0" headerRowDxfId="16" dataDxfId="15">
  <autoFilter ref="B3:F8" xr:uid="{00000000-0009-0000-0100-000006000000}"/>
  <tableColumns count="5">
    <tableColumn id="1" xr3:uid="{00000000-0010-0000-0000-000001000000}" name="구분" dataDxfId="14"/>
    <tableColumn id="2" xr3:uid="{00000000-0010-0000-0000-000002000000}" name="15세 이상" dataDxfId="13"/>
    <tableColumn id="3" xr3:uid="{00000000-0010-0000-0000-000003000000}" name="경제활동인구" dataDxfId="12"/>
    <tableColumn id="4" xr3:uid="{00000000-0010-0000-0000-000004000000}" name="취업자" dataDxfId="11"/>
    <tableColumn id="5" xr3:uid="{00000000-0010-0000-0000-000005000000}" name="실업자" dataDxfId="10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표3_5" displayName="표3_5" ref="B3:I8" totalsRowShown="0" headerRowDxfId="9" dataDxfId="8">
  <autoFilter ref="B3:I8" xr:uid="{00000000-0009-0000-0100-000004000000}"/>
  <tableColumns count="8">
    <tableColumn id="1" xr3:uid="{00000000-0010-0000-0100-000001000000}" name="구분" dataDxfId="7"/>
    <tableColumn id="2" xr3:uid="{00000000-0010-0000-0100-000002000000}" name="15세 이상" dataDxfId="6"/>
    <tableColumn id="3" xr3:uid="{00000000-0010-0000-0100-000003000000}" name="경제활동인구" dataDxfId="5"/>
    <tableColumn id="4" xr3:uid="{00000000-0010-0000-0100-000004000000}" name="취업자" dataDxfId="4"/>
    <tableColumn id="5" xr3:uid="{00000000-0010-0000-0100-000005000000}" name="실업자" dataDxfId="3"/>
    <tableColumn id="6" xr3:uid="{00000000-0010-0000-0100-000006000000}" name="경제활동참가율" dataDxfId="2">
      <calculatedColumnFormula>표3_5[[#This Row],[경제활동인구]]/표3_5[[#This Row],[15세 이상]]</calculatedColumnFormula>
    </tableColumn>
    <tableColumn id="7" xr3:uid="{00000000-0010-0000-0100-000007000000}" name="고용률" dataDxfId="1">
      <calculatedColumnFormula>표3_5[[#This Row],[취업자]]/표3_5[[#This Row],[15세 이상]]</calculatedColumnFormula>
    </tableColumn>
    <tableColumn id="8" xr3:uid="{00000000-0010-0000-0100-000008000000}" name="실업률" dataDxfId="0">
      <calculatedColumnFormula>표3_5[[#This Row],[실업자]]/표3_5[[#This Row],[경제활동인구]]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"/>
  <sheetViews>
    <sheetView tabSelected="1" zoomScaleNormal="100" workbookViewId="0"/>
  </sheetViews>
  <sheetFormatPr defaultColWidth="10.625" defaultRowHeight="21.95" customHeight="1" x14ac:dyDescent="0.3"/>
  <cols>
    <col min="1" max="1" width="5.625" style="2" customWidth="1"/>
    <col min="2" max="3" width="14.625" style="3" customWidth="1"/>
    <col min="4" max="4" width="14.75" style="3" customWidth="1"/>
    <col min="5" max="6" width="14.625" style="3" customWidth="1"/>
    <col min="7" max="12" width="12.625" customWidth="1"/>
  </cols>
  <sheetData>
    <row r="1" spans="1:8" s="1" customFormat="1" ht="21.95" customHeight="1" x14ac:dyDescent="0.3">
      <c r="A1" s="5" t="s">
        <v>4</v>
      </c>
    </row>
    <row r="2" spans="1:8" s="1" customFormat="1" ht="21.95" customHeight="1" x14ac:dyDescent="0.3">
      <c r="A2" s="4"/>
    </row>
    <row r="3" spans="1:8" ht="21.95" customHeight="1" x14ac:dyDescent="0.3">
      <c r="B3" s="7" t="s">
        <v>5</v>
      </c>
      <c r="C3" s="7" t="s">
        <v>0</v>
      </c>
      <c r="D3" s="7" t="s">
        <v>1</v>
      </c>
      <c r="E3" s="7" t="s">
        <v>2</v>
      </c>
      <c r="F3" s="7" t="s">
        <v>3</v>
      </c>
    </row>
    <row r="4" spans="1:8" ht="21.95" customHeight="1" x14ac:dyDescent="0.3">
      <c r="B4" s="7" t="s">
        <v>9</v>
      </c>
      <c r="C4" s="7">
        <v>38300</v>
      </c>
      <c r="D4" s="7">
        <v>23743</v>
      </c>
      <c r="E4" s="7">
        <v>22856</v>
      </c>
      <c r="F4" s="7">
        <v>887</v>
      </c>
    </row>
    <row r="5" spans="1:8" ht="21.95" customHeight="1" x14ac:dyDescent="0.3">
      <c r="B5" s="7" t="s">
        <v>10</v>
      </c>
      <c r="C5" s="7">
        <v>38762</v>
      </c>
      <c r="D5" s="7">
        <v>23978</v>
      </c>
      <c r="E5" s="7">
        <v>23151</v>
      </c>
      <c r="F5" s="7">
        <v>827</v>
      </c>
      <c r="H5" s="1"/>
    </row>
    <row r="6" spans="1:8" ht="21.95" customHeight="1" x14ac:dyDescent="0.3">
      <c r="B6" s="7" t="s">
        <v>11</v>
      </c>
      <c r="C6" s="7">
        <v>39170</v>
      </c>
      <c r="D6" s="7">
        <v>24216</v>
      </c>
      <c r="E6" s="7">
        <v>23433</v>
      </c>
      <c r="F6" s="7">
        <v>783</v>
      </c>
      <c r="H6" s="1"/>
    </row>
    <row r="7" spans="1:8" ht="21.95" customHeight="1" x14ac:dyDescent="0.3">
      <c r="B7" s="7" t="s">
        <v>12</v>
      </c>
      <c r="C7" s="7">
        <v>39598</v>
      </c>
      <c r="D7" s="7">
        <v>24347</v>
      </c>
      <c r="E7" s="7">
        <v>23577</v>
      </c>
      <c r="F7" s="7">
        <v>769</v>
      </c>
      <c r="H7" s="1"/>
    </row>
    <row r="8" spans="1:8" ht="21.95" customHeight="1" x14ac:dyDescent="0.3">
      <c r="B8" s="7" t="s">
        <v>13</v>
      </c>
      <c r="C8" s="7">
        <v>40092</v>
      </c>
      <c r="D8" s="7">
        <v>24394</v>
      </c>
      <c r="E8" s="7">
        <v>23506</v>
      </c>
      <c r="F8" s="7">
        <v>889</v>
      </c>
      <c r="H8" s="1"/>
    </row>
  </sheetData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&amp;F</oddHeader>
    <oddFooter>&amp;N페이지 중 &amp;P페이지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8"/>
  <sheetViews>
    <sheetView zoomScaleNormal="100" workbookViewId="0"/>
  </sheetViews>
  <sheetFormatPr defaultColWidth="10.875" defaultRowHeight="21.95" customHeight="1" x14ac:dyDescent="0.3"/>
  <cols>
    <col min="1" max="1" width="3.625" style="2" customWidth="1"/>
    <col min="2" max="6" width="9.625" style="3" customWidth="1"/>
    <col min="7" max="9" width="9.625" style="1" customWidth="1"/>
    <col min="10" max="12" width="12.625" style="1" customWidth="1"/>
    <col min="13" max="16384" width="10.875" style="1"/>
  </cols>
  <sheetData>
    <row r="1" spans="1:9" ht="21.95" customHeight="1" x14ac:dyDescent="0.3">
      <c r="A1" s="5" t="s">
        <v>4</v>
      </c>
      <c r="B1" s="1"/>
      <c r="C1" s="1"/>
      <c r="D1" s="1"/>
      <c r="E1" s="1"/>
      <c r="F1" s="1"/>
    </row>
    <row r="2" spans="1:9" ht="21.95" customHeight="1" x14ac:dyDescent="0.3">
      <c r="A2" s="4"/>
      <c r="B2" s="1"/>
      <c r="C2" s="1"/>
      <c r="D2" s="1"/>
      <c r="E2" s="1"/>
      <c r="F2" s="1"/>
    </row>
    <row r="3" spans="1:9" ht="21.95" customHeight="1" x14ac:dyDescent="0.3">
      <c r="B3" s="8" t="s">
        <v>5</v>
      </c>
      <c r="C3" s="8" t="s">
        <v>0</v>
      </c>
      <c r="D3" s="8" t="s">
        <v>1</v>
      </c>
      <c r="E3" s="8" t="s">
        <v>2</v>
      </c>
      <c r="F3" s="8" t="s">
        <v>3</v>
      </c>
      <c r="G3" s="9" t="s">
        <v>6</v>
      </c>
      <c r="H3" s="9" t="s">
        <v>8</v>
      </c>
      <c r="I3" s="9" t="s">
        <v>7</v>
      </c>
    </row>
    <row r="4" spans="1:9" ht="21.95" customHeight="1" x14ac:dyDescent="0.3">
      <c r="B4" s="7" t="s">
        <v>9</v>
      </c>
      <c r="C4" s="7">
        <v>38300</v>
      </c>
      <c r="D4" s="7">
        <v>23743</v>
      </c>
      <c r="E4" s="7">
        <v>22856</v>
      </c>
      <c r="F4" s="7">
        <v>887</v>
      </c>
      <c r="G4" s="6">
        <f>표3_5[[#This Row],[경제활동인구]]/표3_5[[#This Row],[15세 이상]]</f>
        <v>0.61992167101827678</v>
      </c>
      <c r="H4" s="6">
        <f>표3_5[[#This Row],[취업자]]/표3_5[[#This Row],[15세 이상]]</f>
        <v>0.59676240208877285</v>
      </c>
      <c r="I4" s="6">
        <f>표3_5[[#This Row],[실업자]]/표3_5[[#This Row],[경제활동인구]]</f>
        <v>3.7358379311797162E-2</v>
      </c>
    </row>
    <row r="5" spans="1:9" ht="21.95" customHeight="1" x14ac:dyDescent="0.3">
      <c r="B5" s="7" t="s">
        <v>10</v>
      </c>
      <c r="C5" s="7">
        <v>38762</v>
      </c>
      <c r="D5" s="7">
        <v>23978</v>
      </c>
      <c r="E5" s="7">
        <v>23151</v>
      </c>
      <c r="F5" s="7">
        <v>827</v>
      </c>
      <c r="G5" s="6">
        <f>표3_5[[#This Row],[경제활동인구]]/표3_5[[#This Row],[15세 이상]]</f>
        <v>0.61859553170631032</v>
      </c>
      <c r="H5" s="6">
        <f>표3_5[[#This Row],[취업자]]/표3_5[[#This Row],[15세 이상]]</f>
        <v>0.59726020329188378</v>
      </c>
      <c r="I5" s="6">
        <f>표3_5[[#This Row],[실업자]]/표3_5[[#This Row],[경제활동인구]]</f>
        <v>3.4489949120026689E-2</v>
      </c>
    </row>
    <row r="6" spans="1:9" ht="21.95" customHeight="1" x14ac:dyDescent="0.3">
      <c r="B6" s="7" t="s">
        <v>11</v>
      </c>
      <c r="C6" s="7">
        <v>39170</v>
      </c>
      <c r="D6" s="7">
        <v>24216</v>
      </c>
      <c r="E6" s="7">
        <v>23433</v>
      </c>
      <c r="F6" s="7">
        <v>783</v>
      </c>
      <c r="G6" s="6">
        <f>표3_5[[#This Row],[경제활동인구]]/표3_5[[#This Row],[15세 이상]]</f>
        <v>0.61822823589481746</v>
      </c>
      <c r="H6" s="6">
        <f>표3_5[[#This Row],[취업자]]/표3_5[[#This Row],[15세 이상]]</f>
        <v>0.59823844779167734</v>
      </c>
      <c r="I6" s="6">
        <f>표3_5[[#This Row],[실업자]]/표3_5[[#This Row],[경제활동인구]]</f>
        <v>3.2333994053518333E-2</v>
      </c>
    </row>
    <row r="7" spans="1:9" ht="21.95" customHeight="1" x14ac:dyDescent="0.3">
      <c r="B7" s="7" t="s">
        <v>12</v>
      </c>
      <c r="C7" s="7">
        <v>39598</v>
      </c>
      <c r="D7" s="7">
        <v>24347</v>
      </c>
      <c r="E7" s="7">
        <v>23577</v>
      </c>
      <c r="F7" s="7">
        <v>769</v>
      </c>
      <c r="G7" s="6">
        <f>표3_5[[#This Row],[경제활동인구]]/표3_5[[#This Row],[15세 이상]]</f>
        <v>0.61485428556997823</v>
      </c>
      <c r="H7" s="6">
        <f>표3_5[[#This Row],[취업자]]/표3_5[[#This Row],[15세 이상]]</f>
        <v>0.59540885903328455</v>
      </c>
      <c r="I7" s="6">
        <f>표3_5[[#This Row],[실업자]]/표3_5[[#This Row],[경제활동인구]]</f>
        <v>3.158500020536411E-2</v>
      </c>
    </row>
    <row r="8" spans="1:9" ht="21.95" customHeight="1" x14ac:dyDescent="0.3">
      <c r="B8" s="7" t="s">
        <v>13</v>
      </c>
      <c r="C8" s="7">
        <v>40092</v>
      </c>
      <c r="D8" s="7">
        <v>24394</v>
      </c>
      <c r="E8" s="7">
        <v>23506</v>
      </c>
      <c r="F8" s="7">
        <v>889</v>
      </c>
      <c r="G8" s="6">
        <f>표3_5[[#This Row],[경제활동인구]]/표3_5[[#This Row],[15세 이상]]</f>
        <v>0.60845056370348194</v>
      </c>
      <c r="H8" s="6">
        <f>표3_5[[#This Row],[취업자]]/표3_5[[#This Row],[15세 이상]]</f>
        <v>0.5863015065349696</v>
      </c>
      <c r="I8" s="6">
        <f>표3_5[[#This Row],[실업자]]/표3_5[[#This Row],[경제활동인구]]</f>
        <v>3.6443387718291385E-2</v>
      </c>
    </row>
  </sheetData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&amp;F</oddHeader>
    <oddFooter>&amp;N페이지 중 &amp;P페이지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표만들기</vt:lpstr>
      <vt:lpstr>수식입력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krazy</dc:creator>
  <cp:lastModifiedBy>박지수</cp:lastModifiedBy>
  <cp:lastPrinted>2010-07-19T12:42:51Z</cp:lastPrinted>
  <dcterms:created xsi:type="dcterms:W3CDTF">2010-03-09T15:08:09Z</dcterms:created>
  <dcterms:modified xsi:type="dcterms:W3CDTF">2021-06-15T02:31:14Z</dcterms:modified>
</cp:coreProperties>
</file>